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3\Приложения к Выписке\"/>
    </mc:Choice>
  </mc:AlternateContent>
  <xr:revisionPtr revIDLastSave="0" documentId="13_ncr:1_{1B0C24BE-197B-4C10-918C-044CB86973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ед. реабил., Школа сах.диабета" sheetId="6" r:id="rId1"/>
  </sheets>
  <externalReferences>
    <externalReference r:id="rId2"/>
  </externalReferences>
  <definedNames>
    <definedName name="_xlnm._FilterDatabase" localSheetId="0" hidden="1">'Мед. реабил., Школа сах.диабета'!$A$14:$G$80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'Мед. реабил., Школа сах.диабета'!$13:$14</definedName>
    <definedName name="_xlnm.Print_Area" localSheetId="0">'Мед. реабил., Школа сах.диабета'!$A$1:$M$80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0" i="6" l="1"/>
  <c r="L80" i="6"/>
  <c r="K80" i="6"/>
  <c r="J80" i="6"/>
  <c r="I80" i="6"/>
  <c r="G80" i="6"/>
  <c r="F80" i="6"/>
  <c r="E80" i="6"/>
  <c r="D80" i="6"/>
</calcChain>
</file>

<file path=xl/sharedStrings.xml><?xml version="1.0" encoding="utf-8"?>
<sst xmlns="http://schemas.openxmlformats.org/spreadsheetml/2006/main" count="123" uniqueCount="115">
  <si>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</si>
  <si>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</si>
  <si>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</si>
  <si>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Посещения с профилактическими и иными целями</t>
  </si>
  <si>
    <t>ОМП</t>
  </si>
  <si>
    <t>ОФС, тыс.руб.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</si>
  <si>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</si>
  <si>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</si>
  <si>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</si>
  <si>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</si>
  <si>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</si>
  <si>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</si>
  <si>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</si>
  <si>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</si>
  <si>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</si>
  <si>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</si>
  <si>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</si>
  <si>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"Светловская ЦГБ"</t>
  </si>
  <si>
    <t>ГБУЗ КО "Советская ЦГБ"</t>
  </si>
  <si>
    <t>ООО "Альтернатива"</t>
  </si>
  <si>
    <t>ООО "Мастер-слух"</t>
  </si>
  <si>
    <t>АНО "ЦОП ДП "Ясный взор"</t>
  </si>
  <si>
    <t>ООО "ВиоМар Плюс"</t>
  </si>
  <si>
    <t>ООО "М-лайн"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</si>
  <si>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</si>
  <si>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</si>
  <si>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</si>
  <si>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</si>
  <si>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Центральная районная больница</t>
  </si>
  <si>
    <t>Центральная городская больница</t>
  </si>
  <si>
    <t xml:space="preserve">ЧУЗ - </t>
  </si>
  <si>
    <t>Частное учреждение здравоохранения</t>
  </si>
  <si>
    <t>Российские железные дороги</t>
  </si>
  <si>
    <t>Общество с ограниченной ответственностью</t>
  </si>
  <si>
    <t>Закрытое акционерное общество</t>
  </si>
  <si>
    <t>ФГБУ -</t>
  </si>
  <si>
    <t xml:space="preserve">Федеральное государственное бюджетное учреждение </t>
  </si>
  <si>
    <t>ФКУ -</t>
  </si>
  <si>
    <t xml:space="preserve">Федеральное казначейское  учреждение </t>
  </si>
  <si>
    <t>ФКУЗ -</t>
  </si>
  <si>
    <t>Федеральное казначейское  учреждение здравоохранения</t>
  </si>
  <si>
    <t>Государственное бюджетное социально-оздоровительное учреждение</t>
  </si>
  <si>
    <t>Лечебно-профилактическое учреждение</t>
  </si>
  <si>
    <t>ГБУЗ КО "Полесская  ЦРБ"</t>
  </si>
  <si>
    <t>ГБУЗ КО "Правдинская  ЦРБ"</t>
  </si>
  <si>
    <t>ГБУЗ КО "Славская  ЦРБ"</t>
  </si>
  <si>
    <t>ГБУЗ КО "Черняховская  ЦРБ"</t>
  </si>
  <si>
    <t>Объёмы оказания амбулаторной  медицинской помощи и объемы финансовых средств в системе обязательного медицинского страхования на  2023 год</t>
  </si>
  <si>
    <t>ООО "МЦ Эскулап"</t>
  </si>
  <si>
    <t>ООО "КЛИНИКА "ДОБРЫЙ ДОКТОРЪ"</t>
  </si>
  <si>
    <t>ООО "ТИЛЬЗИТСКАЯ ВОЛНА</t>
  </si>
  <si>
    <t>ООО "ГЕМОТЕСТ ЛЕНИНГРАД"</t>
  </si>
  <si>
    <t>АО  "МЕДИЦИНА"</t>
  </si>
  <si>
    <t>ООО "СПЕКТР КАЛИНИНГРАД"</t>
  </si>
  <si>
    <t>ЦРБ -</t>
  </si>
  <si>
    <t>ЦГБ -</t>
  </si>
  <si>
    <t>РЖД -</t>
  </si>
  <si>
    <t>ООО  -</t>
  </si>
  <si>
    <t>ЗАО  -</t>
  </si>
  <si>
    <t>ГБ СОУ -</t>
  </si>
  <si>
    <t>ЛПУ -</t>
  </si>
  <si>
    <t>ГБУЗ КО "Гурьевская ЦРБ"</t>
  </si>
  <si>
    <t>АО -</t>
  </si>
  <si>
    <t>Акционерное общество</t>
  </si>
  <si>
    <t>ООО "Б.Браун Авитум Руссланд Клиникс"</t>
  </si>
  <si>
    <t xml:space="preserve">ООО "ЛПУ "Амбулаторный диализный центр" </t>
  </si>
  <si>
    <t>ООО "Медицинский центр "ВиоМар"</t>
  </si>
  <si>
    <t>АО "СЗ Центр доказательной медицины "(г.Санкт-Петербург)</t>
  </si>
  <si>
    <t>ООО  "АВ медикал групп"</t>
  </si>
  <si>
    <t>ООО "Виталаб"</t>
  </si>
  <si>
    <t xml:space="preserve">ООО "Диагностика Здоровья"    </t>
  </si>
  <si>
    <t>ООО "ЛДЦ Международного института биологических систем - Калининград"</t>
  </si>
  <si>
    <t xml:space="preserve">ООО "МРТ-Эксперт Калининград" </t>
  </si>
  <si>
    <t>ООО "НМЦ клинической лабораторной диагностики Ситилаб"</t>
  </si>
  <si>
    <t>ООО "НПФ "ХЕЛИКС" (г.Санкт-Петербург)</t>
  </si>
  <si>
    <t>ООО "Онкологический  Научный центр"</t>
  </si>
  <si>
    <t>ООО "Ситилаб-Калининград"</t>
  </si>
  <si>
    <t>ООО "ЯМТ" (г.Москва)</t>
  </si>
  <si>
    <t>ФГБУ ДОС "Пионерск"  МЗ РФ</t>
  </si>
  <si>
    <t xml:space="preserve">к протоколу № 14 заседания Комиссии </t>
  </si>
  <si>
    <t>от 30 декабря 2022 года</t>
  </si>
  <si>
    <t>Приложение № 1.1</t>
  </si>
  <si>
    <t>в т.ч.медицинская реабилитация</t>
  </si>
  <si>
    <t>ГБУ КО "РПЦ"</t>
  </si>
  <si>
    <t>ГБУЗ "ДОБ КО"</t>
  </si>
  <si>
    <t>ГБУЗ "Инф.больница КО"</t>
  </si>
  <si>
    <t>ГБУЗ "ОКБ КО"</t>
  </si>
  <si>
    <t>ГБУЗ "ЦОЗмМП КО"</t>
  </si>
  <si>
    <t>ГБУЗ "ЦСВМП КО"</t>
  </si>
  <si>
    <t>ГБУЗ КО "ГК БСМП"</t>
  </si>
  <si>
    <t>ГБУЗ КО "Гор. ССМП"</t>
  </si>
  <si>
    <t>ГБУЗ КО "РД № 3"</t>
  </si>
  <si>
    <t>ГБУЗ КО "РД № 4"</t>
  </si>
  <si>
    <t>ФКУЗ "МСЧ МВД РФ КО"</t>
  </si>
  <si>
    <t>ФГБУ "ФЦ ВМТ"МЗ РФ</t>
  </si>
  <si>
    <t>ГБУЗ КО "ЦГКБ"</t>
  </si>
  <si>
    <t>ГБУЗ КО "ГБ № 2"</t>
  </si>
  <si>
    <t>ГБУЗ КО "ГБ № 3"</t>
  </si>
  <si>
    <t>ГБУЗ КО "ГБ № 4"</t>
  </si>
  <si>
    <t>ГБУЗ КО "ГП № 3"</t>
  </si>
  <si>
    <t>ГБУЗ КО "ГДП"</t>
  </si>
  <si>
    <t>ГБУЗ КО "МРБ №1"</t>
  </si>
  <si>
    <t>ФГКУ "1409 ВМКГ" МО РФ</t>
  </si>
  <si>
    <t xml:space="preserve">ЧУЗ «Бол-ца «РЖД-Медицина» </t>
  </si>
  <si>
    <t>ИТОГО:</t>
  </si>
  <si>
    <t xml:space="preserve">в т.ч.медицинская реабилитация, всего </t>
  </si>
  <si>
    <t>в т.ч.медицинская реабилитация, на дому</t>
  </si>
  <si>
    <t>в т.ч.медицинская реабилитация, с применением телемедицинских технологий на дому</t>
  </si>
  <si>
    <t>в т.ч."Школа сахарного диабета"</t>
  </si>
  <si>
    <t xml:space="preserve">Базовая Программа ОМС </t>
  </si>
  <si>
    <t>Часть 2</t>
  </si>
  <si>
    <t>с дополнениями от 28.02.2023 года</t>
  </si>
  <si>
    <t>Приложение № 14</t>
  </si>
  <si>
    <t>к Выписке из Протокола заседания № 3</t>
  </si>
  <si>
    <t>Комиссии от 28.02.2023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</si>
</sst>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3" fontId="2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1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3" fontId="6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center" vertical="top"/>
    </xf>
    <xf numFmtId="3" fontId="2" fillId="0" borderId="2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1" fillId="0" borderId="2" xfId="0" applyNumberFormat="1" applyFont="1" applyBorder="1" applyAlignment="1">
      <alignment horizontal="center" vertical="top"/>
    </xf>
    <xf numFmtId="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top"/>
    </xf>
    <xf numFmtId="4" fontId="11" fillId="0" borderId="2" xfId="0" applyNumberFormat="1" applyFont="1" applyBorder="1" applyAlignment="1">
      <alignment vertical="top"/>
    </xf>
    <xf numFmtId="1" fontId="11" fillId="0" borderId="2" xfId="0" applyNumberFormat="1" applyFont="1" applyBorder="1" applyAlignment="1">
      <alignment vertical="top"/>
    </xf>
    <xf numFmtId="4" fontId="1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4" xfId="1" xr:uid="{00000000-0005-0000-0000-000001000000}"/>
  </cellStyles>
  <dxfs count="1"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4BD72-8D82-4D76-BC33-26B4F56591EF}">
  <sheetPr>
    <pageSetUpPr fitToPage="1"/>
  </sheetPr>
  <dimension ref="A1:M95"/>
  <sheetViews>
    <sheetView tabSelected="1" zoomScale="91" zoomScaleNormal="91" workbookViewId="0">
      <pane xSplit="3" ySplit="14" topLeftCell="D72" activePane="bottomRight" state="frozen"/>
      <selection pane="topRight" activeCell="D1" sqref="D1"/>
      <selection pane="bottomLeft" activeCell="A7" sqref="A7"/>
      <selection pane="bottomRight" activeCell="Q12" sqref="Q12"/>
    </sheetView>
  </sheetViews>
  <sheetFormatPr defaultColWidth="9.140625" defaultRowHeight="21.75" customHeight="1" x14ac:dyDescent="0.25"/>
  <cols>
    <col min="1" max="1" width="8.140625" style="22" customWidth="1"/>
    <col min="2" max="2" width="8" style="22" hidden="1" customWidth="1"/>
    <col min="3" max="3" width="35.28515625" style="4" customWidth="1"/>
    <col min="4" max="4" width="12.28515625" style="19" customWidth="1"/>
    <col min="5" max="5" width="13.140625" style="23" customWidth="1"/>
    <col min="6" max="6" width="6.140625" style="24" customWidth="1"/>
    <col min="7" max="7" width="17.85546875" style="4" customWidth="1"/>
    <col min="8" max="8" width="13.28515625" style="4" customWidth="1"/>
    <col min="9" max="9" width="14.7109375" style="29" customWidth="1"/>
    <col min="10" max="10" width="13.5703125" style="27" customWidth="1"/>
    <col min="11" max="11" width="21.42578125" style="29" customWidth="1"/>
    <col min="12" max="12" width="14.42578125" style="21" customWidth="1"/>
    <col min="13" max="13" width="16.42578125" style="30" customWidth="1"/>
    <col min="14" max="16384" width="9.140625" style="4"/>
  </cols>
  <sheetData>
    <row r="1" spans="1:13" ht="21.75" customHeight="1" x14ac:dyDescent="0.25">
      <c r="K1" s="47" t="s">
        <v>112</v>
      </c>
      <c r="L1" s="47"/>
      <c r="M1" s="47"/>
    </row>
    <row r="2" spans="1:13" ht="21.75" customHeight="1" x14ac:dyDescent="0.25">
      <c r="K2" s="48" t="s">
        <v>113</v>
      </c>
      <c r="L2" s="48"/>
      <c r="M2" s="48"/>
    </row>
    <row r="3" spans="1:13" ht="21.75" customHeight="1" x14ac:dyDescent="0.25">
      <c r="K3" s="48" t="s">
        <v>114</v>
      </c>
      <c r="L3" s="48"/>
      <c r="M3" s="48"/>
    </row>
    <row r="4" spans="1:13" ht="21.75" customHeight="1" x14ac:dyDescent="0.25">
      <c r="K4" s="46"/>
      <c r="L4" s="46"/>
      <c r="M4" s="46"/>
    </row>
    <row r="5" spans="1:13" ht="17.25" customHeight="1" x14ac:dyDescent="0.25">
      <c r="A5" s="49" t="s">
        <v>81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17.25" customHeight="1" x14ac:dyDescent="0.25">
      <c r="A6" s="49" t="s">
        <v>79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7.25" customHeight="1" x14ac:dyDescent="0.25">
      <c r="A7" s="49" t="s">
        <v>80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 ht="26.25" customHeight="1" x14ac:dyDescent="0.25">
      <c r="A8" s="5" t="s">
        <v>47</v>
      </c>
      <c r="B8" s="6"/>
      <c r="C8" s="7"/>
      <c r="D8" s="7"/>
      <c r="E8" s="8"/>
      <c r="F8" s="9"/>
      <c r="G8" s="7"/>
    </row>
    <row r="9" spans="1:13" ht="26.25" customHeight="1" x14ac:dyDescent="0.25">
      <c r="A9" s="59" t="s">
        <v>111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ht="26.25" customHeight="1" x14ac:dyDescent="0.25">
      <c r="A10" s="58" t="s">
        <v>110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21.75" customHeight="1" x14ac:dyDescent="0.25">
      <c r="A11" s="50"/>
      <c r="B11" s="50"/>
      <c r="C11" s="10" t="s">
        <v>109</v>
      </c>
      <c r="D11" s="11"/>
      <c r="E11" s="11"/>
      <c r="F11" s="11"/>
      <c r="G11" s="11"/>
    </row>
    <row r="12" spans="1:13" ht="36" customHeight="1" x14ac:dyDescent="0.25">
      <c r="A12" s="25"/>
      <c r="B12" s="25"/>
      <c r="C12" s="10"/>
      <c r="D12" s="56" t="s">
        <v>3</v>
      </c>
      <c r="E12" s="56"/>
      <c r="F12" s="57" t="s">
        <v>82</v>
      </c>
      <c r="G12" s="57"/>
      <c r="H12" s="57"/>
      <c r="I12" s="57"/>
      <c r="J12" s="57"/>
      <c r="K12" s="57"/>
      <c r="L12" s="54" t="s">
        <v>108</v>
      </c>
      <c r="M12" s="54"/>
    </row>
    <row r="13" spans="1:13" ht="48" customHeight="1" x14ac:dyDescent="0.25">
      <c r="A13" s="51" t="s">
        <v>0</v>
      </c>
      <c r="B13" s="52" t="s">
        <v>1</v>
      </c>
      <c r="C13" s="53" t="s">
        <v>2</v>
      </c>
      <c r="D13" s="56"/>
      <c r="E13" s="56"/>
      <c r="F13" s="55" t="s">
        <v>105</v>
      </c>
      <c r="G13" s="55"/>
      <c r="H13" s="54" t="s">
        <v>106</v>
      </c>
      <c r="I13" s="54"/>
      <c r="J13" s="54" t="s">
        <v>107</v>
      </c>
      <c r="K13" s="54"/>
      <c r="L13" s="54"/>
      <c r="M13" s="54"/>
    </row>
    <row r="14" spans="1:13" ht="34.5" customHeight="1" x14ac:dyDescent="0.25">
      <c r="A14" s="51"/>
      <c r="B14" s="52"/>
      <c r="C14" s="53"/>
      <c r="D14" s="1" t="s">
        <v>4</v>
      </c>
      <c r="E14" s="1" t="s">
        <v>5</v>
      </c>
      <c r="F14" s="12" t="s">
        <v>4</v>
      </c>
      <c r="G14" s="12" t="s">
        <v>5</v>
      </c>
      <c r="H14" s="40" t="s">
        <v>4</v>
      </c>
      <c r="I14" s="39" t="s">
        <v>5</v>
      </c>
      <c r="J14" s="41" t="s">
        <v>4</v>
      </c>
      <c r="K14" s="39" t="s">
        <v>5</v>
      </c>
      <c r="L14" s="42" t="s">
        <v>4</v>
      </c>
      <c r="M14" s="39" t="s">
        <v>5</v>
      </c>
    </row>
    <row r="15" spans="1:13" ht="15" customHeight="1" x14ac:dyDescent="0.25">
      <c r="A15" s="2">
        <v>1</v>
      </c>
      <c r="B15" s="2">
        <v>390930</v>
      </c>
      <c r="C15" s="31" t="s">
        <v>83</v>
      </c>
      <c r="D15" s="16">
        <v>21707</v>
      </c>
      <c r="E15" s="17">
        <v>6834.0148099999997</v>
      </c>
      <c r="F15" s="14"/>
      <c r="G15" s="15"/>
      <c r="H15" s="43"/>
      <c r="I15" s="44"/>
      <c r="J15" s="45"/>
      <c r="K15" s="44"/>
      <c r="L15" s="14"/>
      <c r="M15" s="34"/>
    </row>
    <row r="16" spans="1:13" ht="15" customHeight="1" x14ac:dyDescent="0.25">
      <c r="A16" s="2">
        <v>2</v>
      </c>
      <c r="B16" s="2">
        <v>390800</v>
      </c>
      <c r="C16" s="31" t="s">
        <v>84</v>
      </c>
      <c r="D16" s="16">
        <v>66192</v>
      </c>
      <c r="E16" s="17">
        <v>20839.227360000001</v>
      </c>
      <c r="F16" s="14"/>
      <c r="G16" s="15"/>
      <c r="H16" s="43"/>
      <c r="I16" s="44"/>
      <c r="J16" s="45"/>
      <c r="K16" s="44"/>
      <c r="L16" s="14"/>
      <c r="M16" s="34"/>
    </row>
    <row r="17" spans="1:13" ht="15" customHeight="1" x14ac:dyDescent="0.25">
      <c r="A17" s="2">
        <v>3</v>
      </c>
      <c r="B17" s="2">
        <v>391100</v>
      </c>
      <c r="C17" s="31" t="s">
        <v>85</v>
      </c>
      <c r="D17" s="16">
        <v>2828</v>
      </c>
      <c r="E17" s="17">
        <v>890.33924000000002</v>
      </c>
      <c r="F17" s="14"/>
      <c r="G17" s="15"/>
      <c r="H17" s="43"/>
      <c r="I17" s="44"/>
      <c r="J17" s="45"/>
      <c r="K17" s="44"/>
      <c r="L17" s="14"/>
      <c r="M17" s="34"/>
    </row>
    <row r="18" spans="1:13" ht="15" customHeight="1" x14ac:dyDescent="0.25">
      <c r="A18" s="2">
        <v>4</v>
      </c>
      <c r="B18" s="2">
        <v>390470</v>
      </c>
      <c r="C18" s="31" t="s">
        <v>86</v>
      </c>
      <c r="D18" s="16">
        <v>192460</v>
      </c>
      <c r="E18" s="17">
        <v>60592.181799999998</v>
      </c>
      <c r="F18" s="14"/>
      <c r="G18" s="15"/>
      <c r="H18" s="43"/>
      <c r="I18" s="44"/>
      <c r="J18" s="45"/>
      <c r="K18" s="44"/>
      <c r="L18" s="14"/>
      <c r="M18" s="34"/>
    </row>
    <row r="19" spans="1:13" ht="15" customHeight="1" x14ac:dyDescent="0.25">
      <c r="A19" s="2">
        <v>5</v>
      </c>
      <c r="B19" s="2">
        <v>390762</v>
      </c>
      <c r="C19" s="31" t="s">
        <v>87</v>
      </c>
      <c r="D19" s="16">
        <v>2366</v>
      </c>
      <c r="E19" s="17">
        <v>23274.73328</v>
      </c>
      <c r="F19" s="35">
        <v>1150</v>
      </c>
      <c r="G19" s="34">
        <v>22891.9</v>
      </c>
      <c r="H19" s="40">
        <v>115</v>
      </c>
      <c r="I19" s="39">
        <v>2404.1325000000002</v>
      </c>
      <c r="J19" s="41">
        <v>63.25</v>
      </c>
      <c r="K19" s="39">
        <v>1322.2728750000001</v>
      </c>
      <c r="L19" s="14"/>
      <c r="M19" s="34"/>
    </row>
    <row r="20" spans="1:13" ht="15" customHeight="1" x14ac:dyDescent="0.25">
      <c r="A20" s="2">
        <v>6</v>
      </c>
      <c r="B20" s="2">
        <v>390050</v>
      </c>
      <c r="C20" s="31" t="s">
        <v>88</v>
      </c>
      <c r="D20" s="16">
        <v>51556</v>
      </c>
      <c r="E20" s="17">
        <v>16231.375480000001</v>
      </c>
      <c r="F20" s="35"/>
      <c r="G20" s="34"/>
      <c r="H20" s="40"/>
      <c r="I20" s="39"/>
      <c r="J20" s="41"/>
      <c r="K20" s="39"/>
      <c r="L20" s="14"/>
      <c r="M20" s="34"/>
    </row>
    <row r="21" spans="1:13" ht="15" customHeight="1" x14ac:dyDescent="0.25">
      <c r="A21" s="2">
        <v>7</v>
      </c>
      <c r="B21" s="2">
        <v>390070</v>
      </c>
      <c r="C21" s="31" t="s">
        <v>89</v>
      </c>
      <c r="D21" s="16">
        <v>0</v>
      </c>
      <c r="E21" s="17">
        <v>0</v>
      </c>
      <c r="F21" s="35"/>
      <c r="G21" s="34"/>
      <c r="H21" s="40"/>
      <c r="I21" s="39"/>
      <c r="J21" s="41"/>
      <c r="K21" s="39"/>
      <c r="L21" s="14"/>
      <c r="M21" s="34"/>
    </row>
    <row r="22" spans="1:13" ht="15" customHeight="1" x14ac:dyDescent="0.25">
      <c r="A22" s="2">
        <v>8</v>
      </c>
      <c r="B22" s="2">
        <v>390520</v>
      </c>
      <c r="C22" s="31" t="s">
        <v>90</v>
      </c>
      <c r="D22" s="16">
        <v>0</v>
      </c>
      <c r="E22" s="17">
        <v>0</v>
      </c>
      <c r="F22" s="35"/>
      <c r="G22" s="34"/>
      <c r="H22" s="40"/>
      <c r="I22" s="39"/>
      <c r="J22" s="41"/>
      <c r="K22" s="39"/>
      <c r="L22" s="14"/>
      <c r="M22" s="34"/>
    </row>
    <row r="23" spans="1:13" ht="15" customHeight="1" x14ac:dyDescent="0.25">
      <c r="A23" s="2">
        <v>9</v>
      </c>
      <c r="B23" s="2">
        <v>390130</v>
      </c>
      <c r="C23" s="31" t="s">
        <v>91</v>
      </c>
      <c r="D23" s="16">
        <v>70841</v>
      </c>
      <c r="E23" s="17">
        <v>22302.872029999999</v>
      </c>
      <c r="F23" s="35"/>
      <c r="G23" s="34"/>
      <c r="H23" s="40"/>
      <c r="I23" s="39"/>
      <c r="J23" s="41"/>
      <c r="K23" s="39"/>
      <c r="L23" s="14"/>
      <c r="M23" s="34"/>
    </row>
    <row r="24" spans="1:13" ht="15" customHeight="1" x14ac:dyDescent="0.25">
      <c r="A24" s="2">
        <v>10</v>
      </c>
      <c r="B24" s="2">
        <v>390680</v>
      </c>
      <c r="C24" s="31" t="s">
        <v>92</v>
      </c>
      <c r="D24" s="16">
        <v>79061</v>
      </c>
      <c r="E24" s="17">
        <v>24890.77463</v>
      </c>
      <c r="F24" s="35"/>
      <c r="G24" s="34"/>
      <c r="H24" s="40"/>
      <c r="I24" s="39"/>
      <c r="J24" s="41"/>
      <c r="K24" s="39"/>
      <c r="L24" s="14"/>
      <c r="M24" s="34"/>
    </row>
    <row r="25" spans="1:13" ht="15" customHeight="1" x14ac:dyDescent="0.25">
      <c r="A25" s="2">
        <v>11</v>
      </c>
      <c r="B25" s="2">
        <v>390700</v>
      </c>
      <c r="C25" s="31" t="s">
        <v>93</v>
      </c>
      <c r="D25" s="16">
        <v>1800</v>
      </c>
      <c r="E25" s="17">
        <v>566.69399999999996</v>
      </c>
      <c r="F25" s="35"/>
      <c r="G25" s="34"/>
      <c r="H25" s="40"/>
      <c r="I25" s="39"/>
      <c r="J25" s="41"/>
      <c r="K25" s="39"/>
      <c r="L25" s="14"/>
      <c r="M25" s="34"/>
    </row>
    <row r="26" spans="1:13" ht="15" customHeight="1" x14ac:dyDescent="0.25">
      <c r="A26" s="2">
        <v>12</v>
      </c>
      <c r="B26" s="2">
        <v>391610</v>
      </c>
      <c r="C26" s="31" t="s">
        <v>94</v>
      </c>
      <c r="D26" s="16">
        <v>21615</v>
      </c>
      <c r="E26" s="17">
        <v>6805.0504499999997</v>
      </c>
      <c r="F26" s="35"/>
      <c r="G26" s="34"/>
      <c r="H26" s="40"/>
      <c r="I26" s="39"/>
      <c r="J26" s="41"/>
      <c r="K26" s="39"/>
      <c r="L26" s="14"/>
      <c r="M26" s="34"/>
    </row>
    <row r="27" spans="1:13" ht="15" customHeight="1" x14ac:dyDescent="0.25">
      <c r="A27" s="2">
        <v>13</v>
      </c>
      <c r="B27" s="2">
        <v>390440</v>
      </c>
      <c r="C27" s="31" t="s">
        <v>95</v>
      </c>
      <c r="D27" s="13">
        <v>219541</v>
      </c>
      <c r="E27" s="17">
        <v>181594.45689</v>
      </c>
      <c r="F27" s="35"/>
      <c r="G27" s="34"/>
      <c r="H27" s="40"/>
      <c r="I27" s="39"/>
      <c r="J27" s="41"/>
      <c r="K27" s="39"/>
      <c r="L27" s="38">
        <v>464.05202726946538</v>
      </c>
      <c r="M27" s="39">
        <v>427.75851821672052</v>
      </c>
    </row>
    <row r="28" spans="1:13" ht="15" customHeight="1" x14ac:dyDescent="0.25">
      <c r="A28" s="2">
        <v>14</v>
      </c>
      <c r="B28" s="2">
        <v>390100</v>
      </c>
      <c r="C28" s="31" t="s">
        <v>96</v>
      </c>
      <c r="D28" s="13">
        <v>176529</v>
      </c>
      <c r="E28" s="17">
        <v>146304.19355</v>
      </c>
      <c r="F28" s="35"/>
      <c r="G28" s="34"/>
      <c r="H28" s="40"/>
      <c r="I28" s="39"/>
      <c r="J28" s="41"/>
      <c r="K28" s="39"/>
      <c r="L28" s="38">
        <v>828.18394928836267</v>
      </c>
      <c r="M28" s="39">
        <v>763.4116826145198</v>
      </c>
    </row>
    <row r="29" spans="1:13" ht="15" customHeight="1" x14ac:dyDescent="0.25">
      <c r="A29" s="2">
        <v>15</v>
      </c>
      <c r="B29" s="2">
        <v>390090</v>
      </c>
      <c r="C29" s="31" t="s">
        <v>97</v>
      </c>
      <c r="D29" s="13">
        <v>153045</v>
      </c>
      <c r="E29" s="17">
        <v>115802.08908999999</v>
      </c>
      <c r="F29" s="35"/>
      <c r="G29" s="34"/>
      <c r="H29" s="40"/>
      <c r="I29" s="39"/>
      <c r="J29" s="41"/>
      <c r="K29" s="39"/>
      <c r="L29" s="38">
        <v>452.52278435593831</v>
      </c>
      <c r="M29" s="39">
        <v>417.13097739146036</v>
      </c>
    </row>
    <row r="30" spans="1:13" ht="15" customHeight="1" x14ac:dyDescent="0.25">
      <c r="A30" s="2">
        <v>16</v>
      </c>
      <c r="B30" s="2">
        <v>390400</v>
      </c>
      <c r="C30" s="31" t="s">
        <v>98</v>
      </c>
      <c r="D30" s="13">
        <v>374624</v>
      </c>
      <c r="E30" s="17">
        <v>186507.80536</v>
      </c>
      <c r="F30" s="35"/>
      <c r="G30" s="34"/>
      <c r="H30" s="40"/>
      <c r="I30" s="39"/>
      <c r="J30" s="41"/>
      <c r="K30" s="39"/>
      <c r="L30" s="38">
        <v>1522.8208348283697</v>
      </c>
      <c r="M30" s="39">
        <v>1403.7210173364429</v>
      </c>
    </row>
    <row r="31" spans="1:13" ht="15" customHeight="1" x14ac:dyDescent="0.25">
      <c r="A31" s="2">
        <v>17</v>
      </c>
      <c r="B31" s="2">
        <v>390110</v>
      </c>
      <c r="C31" s="31" t="s">
        <v>99</v>
      </c>
      <c r="D31" s="13">
        <v>49399</v>
      </c>
      <c r="E31" s="17">
        <v>48962.83842</v>
      </c>
      <c r="F31" s="35"/>
      <c r="G31" s="34"/>
      <c r="H31" s="40"/>
      <c r="I31" s="39"/>
      <c r="J31" s="41"/>
      <c r="K31" s="39"/>
      <c r="L31" s="38">
        <v>34.107343619184306</v>
      </c>
      <c r="M31" s="39">
        <v>31.439808274727902</v>
      </c>
    </row>
    <row r="32" spans="1:13" ht="15" customHeight="1" x14ac:dyDescent="0.25">
      <c r="A32" s="2">
        <v>18</v>
      </c>
      <c r="B32" s="2">
        <v>390890</v>
      </c>
      <c r="C32" s="31" t="s">
        <v>100</v>
      </c>
      <c r="D32" s="13">
        <v>284543</v>
      </c>
      <c r="E32" s="17">
        <v>352065.50838000001</v>
      </c>
      <c r="F32" s="35">
        <v>500</v>
      </c>
      <c r="G32" s="34">
        <v>9953</v>
      </c>
      <c r="H32" s="40">
        <v>50</v>
      </c>
      <c r="I32" s="39">
        <v>1045.2750000000001</v>
      </c>
      <c r="J32" s="41">
        <v>27.5</v>
      </c>
      <c r="K32" s="39">
        <v>574.90125</v>
      </c>
      <c r="L32" s="38"/>
      <c r="M32" s="39"/>
    </row>
    <row r="33" spans="1:13" ht="15" customHeight="1" x14ac:dyDescent="0.25">
      <c r="A33" s="2">
        <v>19</v>
      </c>
      <c r="B33" s="2">
        <v>390200</v>
      </c>
      <c r="C33" s="31" t="s">
        <v>6</v>
      </c>
      <c r="D33" s="13">
        <v>57290</v>
      </c>
      <c r="E33" s="17">
        <v>70543.262830000007</v>
      </c>
      <c r="F33" s="35"/>
      <c r="G33" s="34"/>
      <c r="H33" s="40"/>
      <c r="I33" s="39"/>
      <c r="J33" s="41"/>
      <c r="K33" s="39"/>
      <c r="L33" s="38">
        <v>74.459693816529125</v>
      </c>
      <c r="M33" s="39">
        <v>68.636201163138381</v>
      </c>
    </row>
    <row r="34" spans="1:13" ht="15" customHeight="1" x14ac:dyDescent="0.25">
      <c r="A34" s="2">
        <v>20</v>
      </c>
      <c r="B34" s="2">
        <v>390160</v>
      </c>
      <c r="C34" s="31" t="s">
        <v>7</v>
      </c>
      <c r="D34" s="13">
        <v>59743</v>
      </c>
      <c r="E34" s="17">
        <v>58459.794950000003</v>
      </c>
      <c r="F34" s="35"/>
      <c r="G34" s="34"/>
      <c r="H34" s="40"/>
      <c r="I34" s="39"/>
      <c r="J34" s="41"/>
      <c r="K34" s="39"/>
      <c r="L34" s="38">
        <v>417.45467049396007</v>
      </c>
      <c r="M34" s="39">
        <v>384.8055407146274</v>
      </c>
    </row>
    <row r="35" spans="1:13" ht="15" customHeight="1" x14ac:dyDescent="0.25">
      <c r="A35" s="2">
        <v>21</v>
      </c>
      <c r="B35" s="18">
        <v>390210</v>
      </c>
      <c r="C35" s="31" t="s">
        <v>8</v>
      </c>
      <c r="D35" s="13">
        <v>59780</v>
      </c>
      <c r="E35" s="17">
        <v>64024.018120000001</v>
      </c>
      <c r="F35" s="35"/>
      <c r="G35" s="34"/>
      <c r="H35" s="40"/>
      <c r="I35" s="39"/>
      <c r="J35" s="41"/>
      <c r="K35" s="39"/>
      <c r="L35" s="38">
        <v>287.27030259538333</v>
      </c>
      <c r="M35" s="39">
        <v>264.80289222939837</v>
      </c>
    </row>
    <row r="36" spans="1:13" ht="15" customHeight="1" x14ac:dyDescent="0.25">
      <c r="A36" s="2">
        <v>22</v>
      </c>
      <c r="B36" s="2">
        <v>390220</v>
      </c>
      <c r="C36" s="31" t="s">
        <v>61</v>
      </c>
      <c r="D36" s="13">
        <v>164771</v>
      </c>
      <c r="E36" s="17">
        <v>169509.01165</v>
      </c>
      <c r="F36" s="35"/>
      <c r="G36" s="34"/>
      <c r="H36" s="40"/>
      <c r="I36" s="39"/>
      <c r="J36" s="41"/>
      <c r="K36" s="39"/>
      <c r="L36" s="38">
        <v>974.22102619303905</v>
      </c>
      <c r="M36" s="39">
        <v>898.02719973448143</v>
      </c>
    </row>
    <row r="37" spans="1:13" ht="15" customHeight="1" x14ac:dyDescent="0.25">
      <c r="A37" s="2">
        <v>23</v>
      </c>
      <c r="B37" s="2">
        <v>390230</v>
      </c>
      <c r="C37" s="31" t="s">
        <v>9</v>
      </c>
      <c r="D37" s="13">
        <v>69038</v>
      </c>
      <c r="E37" s="17">
        <v>72075.398490000007</v>
      </c>
      <c r="F37" s="35"/>
      <c r="G37" s="34"/>
      <c r="H37" s="40"/>
      <c r="I37" s="39"/>
      <c r="J37" s="41"/>
      <c r="K37" s="39"/>
      <c r="L37" s="38">
        <v>122.9785910776223</v>
      </c>
      <c r="M37" s="39">
        <v>113.36043546944146</v>
      </c>
    </row>
    <row r="38" spans="1:13" ht="15" customHeight="1" x14ac:dyDescent="0.25">
      <c r="A38" s="2">
        <v>24</v>
      </c>
      <c r="B38" s="2">
        <v>390240</v>
      </c>
      <c r="C38" s="31" t="s">
        <v>10</v>
      </c>
      <c r="D38" s="13">
        <v>76185</v>
      </c>
      <c r="E38" s="17">
        <v>87491.733659999998</v>
      </c>
      <c r="F38" s="35"/>
      <c r="G38" s="34"/>
      <c r="H38" s="40"/>
      <c r="I38" s="39"/>
      <c r="J38" s="41"/>
      <c r="K38" s="39"/>
      <c r="L38" s="38">
        <v>173.89941394570027</v>
      </c>
      <c r="M38" s="39">
        <v>160.29874078100704</v>
      </c>
    </row>
    <row r="39" spans="1:13" ht="15" customHeight="1" x14ac:dyDescent="0.25">
      <c r="A39" s="2">
        <v>25</v>
      </c>
      <c r="B39" s="2">
        <v>390290</v>
      </c>
      <c r="C39" s="31" t="s">
        <v>11</v>
      </c>
      <c r="D39" s="13">
        <v>21846</v>
      </c>
      <c r="E39" s="17">
        <v>30192.53487</v>
      </c>
      <c r="F39" s="35"/>
      <c r="G39" s="34"/>
      <c r="H39" s="40"/>
      <c r="I39" s="39"/>
      <c r="J39" s="41"/>
      <c r="K39" s="39"/>
      <c r="L39" s="38">
        <v>81.665470637483565</v>
      </c>
      <c r="M39" s="39">
        <v>75.278414178925971</v>
      </c>
    </row>
    <row r="40" spans="1:13" ht="15" customHeight="1" x14ac:dyDescent="0.25">
      <c r="A40" s="2">
        <v>26</v>
      </c>
      <c r="B40" s="2">
        <v>390380</v>
      </c>
      <c r="C40" s="31" t="s">
        <v>12</v>
      </c>
      <c r="D40" s="13">
        <v>14216</v>
      </c>
      <c r="E40" s="17">
        <v>12679.87832</v>
      </c>
      <c r="F40" s="35"/>
      <c r="G40" s="34"/>
      <c r="H40" s="40"/>
      <c r="I40" s="39"/>
      <c r="J40" s="41"/>
      <c r="K40" s="39"/>
      <c r="L40" s="38">
        <v>358.36730056213372</v>
      </c>
      <c r="M40" s="39">
        <v>330.33939398516924</v>
      </c>
    </row>
    <row r="41" spans="1:13" ht="15" customHeight="1" x14ac:dyDescent="0.25">
      <c r="A41" s="2">
        <v>27</v>
      </c>
      <c r="B41" s="2">
        <v>390370</v>
      </c>
      <c r="C41" s="31" t="s">
        <v>13</v>
      </c>
      <c r="D41" s="13">
        <v>23825</v>
      </c>
      <c r="E41" s="17">
        <v>21884.7323</v>
      </c>
      <c r="F41" s="35"/>
      <c r="G41" s="34"/>
      <c r="H41" s="40"/>
      <c r="I41" s="39"/>
      <c r="J41" s="41"/>
      <c r="K41" s="39"/>
      <c r="L41" s="38">
        <v>48.038512139696209</v>
      </c>
      <c r="M41" s="39">
        <v>44.281420105250568</v>
      </c>
    </row>
    <row r="42" spans="1:13" ht="15" customHeight="1" x14ac:dyDescent="0.25">
      <c r="A42" s="2">
        <v>28</v>
      </c>
      <c r="B42" s="2">
        <v>390480</v>
      </c>
      <c r="C42" s="31" t="s">
        <v>101</v>
      </c>
      <c r="D42" s="13">
        <v>83976</v>
      </c>
      <c r="E42" s="17">
        <v>79375.657720000003</v>
      </c>
      <c r="F42" s="35"/>
      <c r="G42" s="34"/>
      <c r="H42" s="40"/>
      <c r="I42" s="39"/>
      <c r="J42" s="41"/>
      <c r="K42" s="39"/>
      <c r="L42" s="38">
        <v>332.42650400669771</v>
      </c>
      <c r="M42" s="39">
        <v>306.42742712833387</v>
      </c>
    </row>
    <row r="43" spans="1:13" ht="15" customHeight="1" x14ac:dyDescent="0.25">
      <c r="A43" s="2">
        <v>29</v>
      </c>
      <c r="B43" s="2">
        <v>390260</v>
      </c>
      <c r="C43" s="31" t="s">
        <v>14</v>
      </c>
      <c r="D43" s="13">
        <v>38139</v>
      </c>
      <c r="E43" s="17">
        <v>44883.004699999998</v>
      </c>
      <c r="F43" s="35"/>
      <c r="G43" s="34"/>
      <c r="H43" s="40"/>
      <c r="I43" s="39"/>
      <c r="J43" s="41"/>
      <c r="K43" s="39"/>
      <c r="L43" s="38">
        <v>127.78244229159192</v>
      </c>
      <c r="M43" s="39">
        <v>117.78857747996651</v>
      </c>
    </row>
    <row r="44" spans="1:13" ht="15" customHeight="1" x14ac:dyDescent="0.25">
      <c r="A44" s="2">
        <v>30</v>
      </c>
      <c r="B44" s="2">
        <v>390250</v>
      </c>
      <c r="C44" s="31" t="s">
        <v>15</v>
      </c>
      <c r="D44" s="13">
        <v>28528</v>
      </c>
      <c r="E44" s="17">
        <v>39296.155350000001</v>
      </c>
      <c r="F44" s="35"/>
      <c r="G44" s="34"/>
      <c r="H44" s="40"/>
      <c r="I44" s="39"/>
      <c r="J44" s="41"/>
      <c r="K44" s="39"/>
      <c r="L44" s="38">
        <v>215.69291950723598</v>
      </c>
      <c r="M44" s="39">
        <v>198.82357627257505</v>
      </c>
    </row>
    <row r="45" spans="1:13" ht="15" customHeight="1" x14ac:dyDescent="0.25">
      <c r="A45" s="2">
        <v>31</v>
      </c>
      <c r="B45" s="2">
        <v>390300</v>
      </c>
      <c r="C45" s="31" t="s">
        <v>16</v>
      </c>
      <c r="D45" s="13">
        <v>26274</v>
      </c>
      <c r="E45" s="17">
        <v>38413.76038</v>
      </c>
      <c r="F45" s="35"/>
      <c r="G45" s="34"/>
      <c r="H45" s="40"/>
      <c r="I45" s="39"/>
      <c r="J45" s="41"/>
      <c r="K45" s="39"/>
      <c r="L45" s="38">
        <v>190.23250807319698</v>
      </c>
      <c r="M45" s="39">
        <v>175.35442361679225</v>
      </c>
    </row>
    <row r="46" spans="1:13" ht="15" customHeight="1" x14ac:dyDescent="0.25">
      <c r="A46" s="2">
        <v>32</v>
      </c>
      <c r="B46" s="2">
        <v>390310</v>
      </c>
      <c r="C46" s="31" t="s">
        <v>43</v>
      </c>
      <c r="D46" s="13">
        <v>38018</v>
      </c>
      <c r="E46" s="17">
        <v>44505.631280000001</v>
      </c>
      <c r="F46" s="35"/>
      <c r="G46" s="34"/>
      <c r="H46" s="40"/>
      <c r="I46" s="39"/>
      <c r="J46" s="41"/>
      <c r="K46" s="39"/>
      <c r="L46" s="38">
        <v>114.81204401387393</v>
      </c>
      <c r="M46" s="39">
        <v>105.83259405154885</v>
      </c>
    </row>
    <row r="47" spans="1:13" ht="15" customHeight="1" x14ac:dyDescent="0.25">
      <c r="A47" s="2">
        <v>33</v>
      </c>
      <c r="B47" s="2">
        <v>390320</v>
      </c>
      <c r="C47" s="31" t="s">
        <v>44</v>
      </c>
      <c r="D47" s="13">
        <v>38156</v>
      </c>
      <c r="E47" s="17">
        <v>48745.316859999999</v>
      </c>
      <c r="F47" s="35"/>
      <c r="G47" s="34"/>
      <c r="H47" s="40"/>
      <c r="I47" s="39"/>
      <c r="J47" s="41"/>
      <c r="K47" s="39"/>
      <c r="L47" s="38">
        <v>163.33094127496713</v>
      </c>
      <c r="M47" s="39">
        <v>150.55682835785194</v>
      </c>
    </row>
    <row r="48" spans="1:13" ht="15" customHeight="1" x14ac:dyDescent="0.25">
      <c r="A48" s="2">
        <v>34</v>
      </c>
      <c r="B48" s="2">
        <v>390180</v>
      </c>
      <c r="C48" s="31" t="s">
        <v>17</v>
      </c>
      <c r="D48" s="13">
        <v>64388</v>
      </c>
      <c r="E48" s="17">
        <v>60415.974340000001</v>
      </c>
      <c r="F48" s="35"/>
      <c r="G48" s="34"/>
      <c r="H48" s="40"/>
      <c r="I48" s="39"/>
      <c r="J48" s="41"/>
      <c r="K48" s="39"/>
      <c r="L48" s="38">
        <v>271.41759358928357</v>
      </c>
      <c r="M48" s="39">
        <v>250.19002359466569</v>
      </c>
    </row>
    <row r="49" spans="1:13" ht="15" customHeight="1" x14ac:dyDescent="0.25">
      <c r="A49" s="2">
        <v>35</v>
      </c>
      <c r="B49" s="2">
        <v>390270</v>
      </c>
      <c r="C49" s="31" t="s">
        <v>45</v>
      </c>
      <c r="D49" s="13">
        <v>36088</v>
      </c>
      <c r="E49" s="17">
        <v>48570.618880000002</v>
      </c>
      <c r="F49" s="35"/>
      <c r="G49" s="34"/>
      <c r="H49" s="40"/>
      <c r="I49" s="39"/>
      <c r="J49" s="41"/>
      <c r="K49" s="39"/>
      <c r="L49" s="38">
        <v>62.930450903002033</v>
      </c>
      <c r="M49" s="39">
        <v>58.00866033787824</v>
      </c>
    </row>
    <row r="50" spans="1:13" ht="15" customHeight="1" x14ac:dyDescent="0.25">
      <c r="A50" s="2">
        <v>36</v>
      </c>
      <c r="B50" s="2">
        <v>390190</v>
      </c>
      <c r="C50" s="31" t="s">
        <v>18</v>
      </c>
      <c r="D50" s="13">
        <v>79213</v>
      </c>
      <c r="E50" s="17">
        <v>74613.821930000006</v>
      </c>
      <c r="F50" s="35"/>
      <c r="G50" s="34"/>
      <c r="H50" s="40"/>
      <c r="I50" s="39"/>
      <c r="J50" s="41"/>
      <c r="K50" s="39"/>
      <c r="L50" s="38">
        <v>85.508551608659246</v>
      </c>
      <c r="M50" s="39">
        <v>78.820927787346008</v>
      </c>
    </row>
    <row r="51" spans="1:13" ht="15" customHeight="1" x14ac:dyDescent="0.25">
      <c r="A51" s="2">
        <v>37</v>
      </c>
      <c r="B51" s="2">
        <v>390280</v>
      </c>
      <c r="C51" s="31" t="s">
        <v>46</v>
      </c>
      <c r="D51" s="13">
        <v>93710</v>
      </c>
      <c r="E51" s="17">
        <v>99106.788820000002</v>
      </c>
      <c r="F51" s="35"/>
      <c r="G51" s="34"/>
      <c r="H51" s="40"/>
      <c r="I51" s="39"/>
      <c r="J51" s="41"/>
      <c r="K51" s="39"/>
      <c r="L51" s="38">
        <v>512.09053940916158</v>
      </c>
      <c r="M51" s="39">
        <v>472.03993832197102</v>
      </c>
    </row>
    <row r="52" spans="1:13" ht="15" customHeight="1" x14ac:dyDescent="0.25">
      <c r="A52" s="2">
        <v>38</v>
      </c>
      <c r="B52" s="2">
        <v>390600</v>
      </c>
      <c r="C52" s="31" t="s">
        <v>102</v>
      </c>
      <c r="D52" s="13">
        <v>31329</v>
      </c>
      <c r="E52" s="17">
        <v>26227.987359999999</v>
      </c>
      <c r="F52" s="35"/>
      <c r="G52" s="34"/>
      <c r="H52" s="40"/>
      <c r="I52" s="39"/>
      <c r="J52" s="41"/>
      <c r="K52" s="39"/>
      <c r="L52" s="38">
        <v>74.940078937926074</v>
      </c>
      <c r="M52" s="39">
        <v>69.079015364190866</v>
      </c>
    </row>
    <row r="53" spans="1:13" ht="15" customHeight="1" x14ac:dyDescent="0.25">
      <c r="A53" s="2">
        <v>39</v>
      </c>
      <c r="B53" s="2">
        <v>390340</v>
      </c>
      <c r="C53" s="31" t="s">
        <v>103</v>
      </c>
      <c r="D53" s="13">
        <v>28617</v>
      </c>
      <c r="E53" s="17">
        <v>24240.003499999999</v>
      </c>
      <c r="F53" s="35"/>
      <c r="G53" s="34"/>
      <c r="H53" s="40"/>
      <c r="I53" s="39"/>
      <c r="J53" s="41"/>
      <c r="K53" s="39"/>
      <c r="L53" s="38">
        <v>358.36730056213372</v>
      </c>
      <c r="M53" s="39">
        <v>330.33939398516924</v>
      </c>
    </row>
    <row r="54" spans="1:13" ht="15" customHeight="1" x14ac:dyDescent="0.25">
      <c r="A54" s="2">
        <v>40</v>
      </c>
      <c r="B54" s="2">
        <v>390782</v>
      </c>
      <c r="C54" s="31" t="s">
        <v>64</v>
      </c>
      <c r="D54" s="16">
        <v>0</v>
      </c>
      <c r="E54" s="17">
        <v>0</v>
      </c>
      <c r="F54" s="13"/>
      <c r="G54" s="36"/>
      <c r="H54" s="40"/>
      <c r="I54" s="39"/>
      <c r="J54" s="41"/>
      <c r="K54" s="39"/>
      <c r="L54" s="38"/>
      <c r="M54" s="39"/>
    </row>
    <row r="55" spans="1:13" s="19" customFormat="1" ht="15" customHeight="1" x14ac:dyDescent="0.25">
      <c r="A55" s="2">
        <v>41</v>
      </c>
      <c r="B55" s="2">
        <v>392080</v>
      </c>
      <c r="C55" s="31" t="s">
        <v>65</v>
      </c>
      <c r="D55" s="16">
        <v>0</v>
      </c>
      <c r="E55" s="17">
        <v>0</v>
      </c>
      <c r="F55" s="13"/>
      <c r="G55" s="36"/>
      <c r="H55" s="40"/>
      <c r="I55" s="39"/>
      <c r="J55" s="41"/>
      <c r="K55" s="39"/>
      <c r="L55" s="38"/>
      <c r="M55" s="39"/>
    </row>
    <row r="56" spans="1:13" s="19" customFormat="1" ht="15" customHeight="1" x14ac:dyDescent="0.25">
      <c r="A56" s="2">
        <v>42</v>
      </c>
      <c r="B56" s="2">
        <v>392160</v>
      </c>
      <c r="C56" s="31" t="s">
        <v>48</v>
      </c>
      <c r="D56" s="16">
        <v>0</v>
      </c>
      <c r="E56" s="17">
        <v>0</v>
      </c>
      <c r="F56" s="13"/>
      <c r="G56" s="36"/>
      <c r="H56" s="40"/>
      <c r="I56" s="39"/>
      <c r="J56" s="41"/>
      <c r="K56" s="39"/>
      <c r="L56" s="38"/>
      <c r="M56" s="39"/>
    </row>
    <row r="57" spans="1:13" ht="15" customHeight="1" x14ac:dyDescent="0.25">
      <c r="A57" s="2">
        <v>43</v>
      </c>
      <c r="B57" s="2">
        <v>392400</v>
      </c>
      <c r="C57" s="31" t="s">
        <v>19</v>
      </c>
      <c r="D57" s="16">
        <v>30</v>
      </c>
      <c r="E57" s="17">
        <v>9.4449000000000005</v>
      </c>
      <c r="F57" s="13"/>
      <c r="G57" s="36"/>
      <c r="H57" s="40"/>
      <c r="I57" s="39"/>
      <c r="J57" s="41"/>
      <c r="K57" s="39"/>
      <c r="L57" s="38"/>
      <c r="M57" s="39"/>
    </row>
    <row r="58" spans="1:13" ht="15" customHeight="1" x14ac:dyDescent="0.25">
      <c r="A58" s="2">
        <v>44</v>
      </c>
      <c r="B58" s="2">
        <v>391492</v>
      </c>
      <c r="C58" s="31" t="s">
        <v>66</v>
      </c>
      <c r="D58" s="16">
        <v>0</v>
      </c>
      <c r="E58" s="17">
        <v>0</v>
      </c>
      <c r="F58" s="13"/>
      <c r="G58" s="36"/>
      <c r="H58" s="40"/>
      <c r="I58" s="39"/>
      <c r="J58" s="41"/>
      <c r="K58" s="39"/>
      <c r="L58" s="38"/>
      <c r="M58" s="39"/>
    </row>
    <row r="59" spans="1:13" ht="15" customHeight="1" x14ac:dyDescent="0.25">
      <c r="A59" s="2">
        <v>45</v>
      </c>
      <c r="B59" s="2">
        <v>392320</v>
      </c>
      <c r="C59" s="31" t="s">
        <v>20</v>
      </c>
      <c r="D59" s="16">
        <v>0</v>
      </c>
      <c r="E59" s="17">
        <v>0</v>
      </c>
      <c r="F59" s="13"/>
      <c r="G59" s="36"/>
      <c r="H59" s="40"/>
      <c r="I59" s="39"/>
      <c r="J59" s="41"/>
      <c r="K59" s="39"/>
      <c r="L59" s="38"/>
      <c r="M59" s="39"/>
    </row>
    <row r="60" spans="1:13" ht="15" customHeight="1" x14ac:dyDescent="0.25">
      <c r="A60" s="2">
        <v>46</v>
      </c>
      <c r="B60" s="2">
        <v>391310</v>
      </c>
      <c r="C60" s="31" t="s">
        <v>21</v>
      </c>
      <c r="D60" s="16">
        <v>1000</v>
      </c>
      <c r="E60" s="17">
        <v>314.83</v>
      </c>
      <c r="F60" s="35"/>
      <c r="G60" s="34"/>
      <c r="H60" s="40"/>
      <c r="I60" s="39"/>
      <c r="J60" s="41"/>
      <c r="K60" s="39"/>
      <c r="L60" s="38"/>
      <c r="M60" s="39"/>
    </row>
    <row r="61" spans="1:13" ht="15" customHeight="1" x14ac:dyDescent="0.25">
      <c r="A61" s="2">
        <v>47</v>
      </c>
      <c r="B61" s="2">
        <v>390006</v>
      </c>
      <c r="C61" s="31" t="s">
        <v>52</v>
      </c>
      <c r="D61" s="16">
        <v>0</v>
      </c>
      <c r="E61" s="17">
        <v>0</v>
      </c>
      <c r="F61" s="35"/>
      <c r="G61" s="34"/>
      <c r="H61" s="40"/>
      <c r="I61" s="39"/>
      <c r="J61" s="41"/>
      <c r="K61" s="39"/>
      <c r="L61" s="38"/>
      <c r="M61" s="39"/>
    </row>
    <row r="62" spans="1:13" ht="15" customHeight="1" x14ac:dyDescent="0.25">
      <c r="A62" s="2">
        <v>48</v>
      </c>
      <c r="B62" s="2">
        <v>391930</v>
      </c>
      <c r="C62" s="31" t="s">
        <v>67</v>
      </c>
      <c r="D62" s="16">
        <v>0</v>
      </c>
      <c r="E62" s="17">
        <v>0</v>
      </c>
      <c r="F62" s="35"/>
      <c r="G62" s="34"/>
      <c r="H62" s="40"/>
      <c r="I62" s="39"/>
      <c r="J62" s="41"/>
      <c r="K62" s="39"/>
      <c r="L62" s="38"/>
      <c r="M62" s="39"/>
    </row>
    <row r="63" spans="1:13" ht="15" customHeight="1" x14ac:dyDescent="0.25">
      <c r="A63" s="2">
        <v>49</v>
      </c>
      <c r="B63" s="2">
        <v>390003</v>
      </c>
      <c r="C63" s="31" t="s">
        <v>68</v>
      </c>
      <c r="D63" s="16">
        <v>30</v>
      </c>
      <c r="E63" s="17">
        <v>9.4449000000000005</v>
      </c>
      <c r="F63" s="35"/>
      <c r="G63" s="34"/>
      <c r="H63" s="40"/>
      <c r="I63" s="39"/>
      <c r="J63" s="41"/>
      <c r="K63" s="39"/>
      <c r="L63" s="38"/>
      <c r="M63" s="39"/>
    </row>
    <row r="64" spans="1:13" ht="15" customHeight="1" x14ac:dyDescent="0.25">
      <c r="A64" s="2">
        <v>50</v>
      </c>
      <c r="B64" s="2">
        <v>392750</v>
      </c>
      <c r="C64" s="31" t="s">
        <v>22</v>
      </c>
      <c r="D64" s="16">
        <v>0</v>
      </c>
      <c r="E64" s="17">
        <v>0</v>
      </c>
      <c r="F64" s="35"/>
      <c r="G64" s="34"/>
      <c r="H64" s="40"/>
      <c r="I64" s="39"/>
      <c r="J64" s="41"/>
      <c r="K64" s="39"/>
      <c r="L64" s="38"/>
      <c r="M64" s="39"/>
    </row>
    <row r="65" spans="1:13" ht="15" customHeight="1" x14ac:dyDescent="0.25">
      <c r="A65" s="2">
        <v>51</v>
      </c>
      <c r="B65" s="2">
        <v>392830</v>
      </c>
      <c r="C65" s="31" t="s">
        <v>69</v>
      </c>
      <c r="D65" s="16">
        <v>0</v>
      </c>
      <c r="E65" s="17">
        <v>0</v>
      </c>
      <c r="F65" s="35"/>
      <c r="G65" s="34"/>
      <c r="H65" s="40"/>
      <c r="I65" s="39"/>
      <c r="J65" s="41"/>
      <c r="K65" s="39"/>
      <c r="L65" s="38"/>
      <c r="M65" s="39"/>
    </row>
    <row r="66" spans="1:13" ht="15" customHeight="1" x14ac:dyDescent="0.25">
      <c r="A66" s="2">
        <v>52</v>
      </c>
      <c r="B66" s="2">
        <v>390008</v>
      </c>
      <c r="C66" s="31" t="s">
        <v>51</v>
      </c>
      <c r="D66" s="16">
        <v>0</v>
      </c>
      <c r="E66" s="17">
        <v>0</v>
      </c>
      <c r="F66" s="35"/>
      <c r="G66" s="34"/>
      <c r="H66" s="40"/>
      <c r="I66" s="39"/>
      <c r="J66" s="41"/>
      <c r="K66" s="39"/>
      <c r="L66" s="38"/>
      <c r="M66" s="39"/>
    </row>
    <row r="67" spans="1:13" ht="15" customHeight="1" x14ac:dyDescent="0.25">
      <c r="A67" s="2">
        <v>53</v>
      </c>
      <c r="B67" s="2">
        <v>391960</v>
      </c>
      <c r="C67" s="31" t="s">
        <v>70</v>
      </c>
      <c r="D67" s="16">
        <v>0</v>
      </c>
      <c r="E67" s="17">
        <v>0</v>
      </c>
      <c r="F67" s="35"/>
      <c r="G67" s="34"/>
      <c r="H67" s="40"/>
      <c r="I67" s="39"/>
      <c r="J67" s="41"/>
      <c r="K67" s="39"/>
      <c r="L67" s="38"/>
      <c r="M67" s="39"/>
    </row>
    <row r="68" spans="1:13" ht="15" customHeight="1" x14ac:dyDescent="0.25">
      <c r="A68" s="2">
        <v>54</v>
      </c>
      <c r="B68" s="2">
        <v>390007</v>
      </c>
      <c r="C68" s="31" t="s">
        <v>49</v>
      </c>
      <c r="D68" s="16">
        <v>30</v>
      </c>
      <c r="E68" s="17">
        <v>9.4449000000000005</v>
      </c>
      <c r="F68" s="35"/>
      <c r="G68" s="34"/>
      <c r="H68" s="40"/>
      <c r="I68" s="39"/>
      <c r="J68" s="41"/>
      <c r="K68" s="39"/>
      <c r="L68" s="38"/>
      <c r="M68" s="39"/>
    </row>
    <row r="69" spans="1:13" ht="15" customHeight="1" x14ac:dyDescent="0.25">
      <c r="A69" s="2">
        <v>55</v>
      </c>
      <c r="B69" s="2">
        <v>391370</v>
      </c>
      <c r="C69" s="31" t="s">
        <v>71</v>
      </c>
      <c r="D69" s="16">
        <v>0</v>
      </c>
      <c r="E69" s="17">
        <v>0</v>
      </c>
      <c r="F69" s="35"/>
      <c r="G69" s="34"/>
      <c r="H69" s="40"/>
      <c r="I69" s="39"/>
      <c r="J69" s="41"/>
      <c r="K69" s="39"/>
      <c r="L69" s="38"/>
      <c r="M69" s="39"/>
    </row>
    <row r="70" spans="1:13" ht="15" customHeight="1" x14ac:dyDescent="0.25">
      <c r="A70" s="2">
        <v>56</v>
      </c>
      <c r="B70" s="2">
        <v>392470</v>
      </c>
      <c r="C70" s="31" t="s">
        <v>23</v>
      </c>
      <c r="D70" s="16">
        <v>0</v>
      </c>
      <c r="E70" s="17">
        <v>0</v>
      </c>
      <c r="F70" s="35"/>
      <c r="G70" s="34"/>
      <c r="H70" s="40"/>
      <c r="I70" s="39"/>
      <c r="J70" s="41"/>
      <c r="K70" s="39"/>
      <c r="L70" s="38"/>
      <c r="M70" s="39"/>
    </row>
    <row r="71" spans="1:13" ht="15" customHeight="1" x14ac:dyDescent="0.25">
      <c r="A71" s="2">
        <v>57</v>
      </c>
      <c r="B71" s="2">
        <v>391970</v>
      </c>
      <c r="C71" s="31" t="s">
        <v>72</v>
      </c>
      <c r="D71" s="16">
        <v>0</v>
      </c>
      <c r="E71" s="17">
        <v>0</v>
      </c>
      <c r="F71" s="35"/>
      <c r="G71" s="34"/>
      <c r="H71" s="40"/>
      <c r="I71" s="39"/>
      <c r="J71" s="41"/>
      <c r="K71" s="39"/>
      <c r="L71" s="38"/>
      <c r="M71" s="39"/>
    </row>
    <row r="72" spans="1:13" ht="15" customHeight="1" x14ac:dyDescent="0.25">
      <c r="A72" s="2">
        <v>58</v>
      </c>
      <c r="B72" s="2">
        <v>392720</v>
      </c>
      <c r="C72" s="31" t="s">
        <v>73</v>
      </c>
      <c r="D72" s="16">
        <v>0</v>
      </c>
      <c r="E72" s="17">
        <v>0</v>
      </c>
      <c r="F72" s="35"/>
      <c r="G72" s="34"/>
      <c r="H72" s="40"/>
      <c r="I72" s="39"/>
      <c r="J72" s="41"/>
      <c r="K72" s="39"/>
      <c r="L72" s="38"/>
      <c r="M72" s="39"/>
    </row>
    <row r="73" spans="1:13" ht="15" customHeight="1" x14ac:dyDescent="0.25">
      <c r="A73" s="2">
        <v>59</v>
      </c>
      <c r="B73" s="2">
        <v>392050</v>
      </c>
      <c r="C73" s="31" t="s">
        <v>74</v>
      </c>
      <c r="D73" s="16">
        <v>0</v>
      </c>
      <c r="E73" s="17">
        <v>0</v>
      </c>
      <c r="F73" s="35"/>
      <c r="G73" s="34"/>
      <c r="H73" s="40"/>
      <c r="I73" s="39"/>
      <c r="J73" s="41"/>
      <c r="K73" s="39"/>
      <c r="L73" s="38"/>
      <c r="M73" s="39"/>
    </row>
    <row r="74" spans="1:13" ht="15" customHeight="1" x14ac:dyDescent="0.25">
      <c r="A74" s="2">
        <v>60</v>
      </c>
      <c r="B74" s="2">
        <v>391840</v>
      </c>
      <c r="C74" s="31" t="s">
        <v>78</v>
      </c>
      <c r="D74" s="16">
        <v>80</v>
      </c>
      <c r="E74" s="17">
        <v>1592.48</v>
      </c>
      <c r="F74" s="35">
        <v>80</v>
      </c>
      <c r="G74" s="34">
        <v>1592.48</v>
      </c>
      <c r="H74" s="40">
        <v>8</v>
      </c>
      <c r="I74" s="39">
        <v>167.244</v>
      </c>
      <c r="J74" s="41">
        <v>4.4000000000000004</v>
      </c>
      <c r="K74" s="39">
        <v>91.984200000000016</v>
      </c>
      <c r="L74" s="38"/>
      <c r="M74" s="39"/>
    </row>
    <row r="75" spans="1:13" ht="15" customHeight="1" x14ac:dyDescent="0.25">
      <c r="A75" s="2">
        <v>61</v>
      </c>
      <c r="B75" s="2">
        <v>390002</v>
      </c>
      <c r="C75" s="31" t="s">
        <v>75</v>
      </c>
      <c r="D75" s="16">
        <v>30</v>
      </c>
      <c r="E75" s="17">
        <v>9.4449000000000005</v>
      </c>
      <c r="F75" s="35"/>
      <c r="G75" s="34"/>
      <c r="H75" s="40"/>
      <c r="I75" s="39"/>
      <c r="J75" s="41"/>
      <c r="K75" s="39"/>
      <c r="L75" s="38"/>
      <c r="M75" s="39"/>
    </row>
    <row r="76" spans="1:13" ht="15.75" customHeight="1" x14ac:dyDescent="0.25">
      <c r="A76" s="2">
        <v>62</v>
      </c>
      <c r="B76" s="2">
        <v>392580</v>
      </c>
      <c r="C76" s="31" t="s">
        <v>76</v>
      </c>
      <c r="D76" s="16">
        <v>0</v>
      </c>
      <c r="E76" s="17">
        <v>0</v>
      </c>
      <c r="F76" s="35"/>
      <c r="G76" s="34"/>
      <c r="H76" s="40"/>
      <c r="I76" s="39"/>
      <c r="J76" s="41"/>
      <c r="K76" s="39"/>
      <c r="L76" s="38"/>
      <c r="M76" s="39"/>
    </row>
    <row r="77" spans="1:13" s="19" customFormat="1" ht="15.75" customHeight="1" x14ac:dyDescent="0.25">
      <c r="A77" s="2">
        <v>63</v>
      </c>
      <c r="B77" s="20">
        <v>390001</v>
      </c>
      <c r="C77" s="31" t="s">
        <v>53</v>
      </c>
      <c r="D77" s="16">
        <v>0</v>
      </c>
      <c r="E77" s="17">
        <v>0</v>
      </c>
      <c r="F77" s="35"/>
      <c r="G77" s="34"/>
      <c r="H77" s="40"/>
      <c r="I77" s="39"/>
      <c r="J77" s="41"/>
      <c r="K77" s="39"/>
      <c r="L77" s="38"/>
      <c r="M77" s="39"/>
    </row>
    <row r="78" spans="1:13" s="19" customFormat="1" ht="15.75" customHeight="1" x14ac:dyDescent="0.25">
      <c r="A78" s="2">
        <v>64</v>
      </c>
      <c r="B78" s="20">
        <v>390010</v>
      </c>
      <c r="C78" s="31" t="s">
        <v>50</v>
      </c>
      <c r="D78" s="16">
        <v>30</v>
      </c>
      <c r="E78" s="17">
        <v>9.4449000000000005</v>
      </c>
      <c r="F78" s="35"/>
      <c r="G78" s="34"/>
      <c r="H78" s="40"/>
      <c r="I78" s="39"/>
      <c r="J78" s="41"/>
      <c r="K78" s="39"/>
      <c r="L78" s="38"/>
      <c r="M78" s="39"/>
    </row>
    <row r="79" spans="1:13" s="19" customFormat="1" ht="15.75" customHeight="1" x14ac:dyDescent="0.25">
      <c r="A79" s="2">
        <v>65</v>
      </c>
      <c r="B79" s="20">
        <v>392760</v>
      </c>
      <c r="C79" s="32" t="s">
        <v>77</v>
      </c>
      <c r="D79" s="16">
        <v>0</v>
      </c>
      <c r="E79" s="17">
        <v>0</v>
      </c>
      <c r="F79" s="35"/>
      <c r="G79" s="34"/>
      <c r="H79" s="40"/>
      <c r="I79" s="39"/>
      <c r="J79" s="41"/>
      <c r="K79" s="39"/>
      <c r="L79" s="38"/>
      <c r="M79" s="39"/>
    </row>
    <row r="80" spans="1:13" s="19" customFormat="1" ht="15.75" customHeight="1" x14ac:dyDescent="0.25">
      <c r="A80" s="2"/>
      <c r="B80" s="2"/>
      <c r="C80" s="33" t="s">
        <v>104</v>
      </c>
      <c r="D80" s="16">
        <f t="shared" ref="D80:G80" si="0">SUM(D15:D79)</f>
        <v>2902467</v>
      </c>
      <c r="E80" s="17">
        <f t="shared" si="0"/>
        <v>2431673.7755800001</v>
      </c>
      <c r="F80" s="13">
        <f t="shared" si="0"/>
        <v>1730</v>
      </c>
      <c r="G80" s="36">
        <f t="shared" si="0"/>
        <v>34437.380000000005</v>
      </c>
      <c r="H80" s="40">
        <v>173</v>
      </c>
      <c r="I80" s="39">
        <f>I19+I32+I74</f>
        <v>3616.6515000000004</v>
      </c>
      <c r="J80" s="41">
        <f>J19+J32+J74</f>
        <v>95.15</v>
      </c>
      <c r="K80" s="39">
        <f>K19+K32+K74</f>
        <v>1989.1583250000001</v>
      </c>
      <c r="L80" s="38">
        <f>SUM(L15:L79)</f>
        <v>8349.5737950005969</v>
      </c>
      <c r="M80" s="39">
        <f>SUM(M15:M79)</f>
        <v>7696.5536284936024</v>
      </c>
    </row>
    <row r="81" spans="1:11" ht="21.75" customHeight="1" x14ac:dyDescent="0.25">
      <c r="C81" s="22"/>
      <c r="D81" s="22"/>
      <c r="E81" s="22"/>
      <c r="F81" s="37"/>
      <c r="G81" s="37"/>
      <c r="H81" s="26"/>
      <c r="I81" s="30"/>
      <c r="J81" s="28"/>
      <c r="K81" s="30"/>
    </row>
    <row r="82" spans="1:11" ht="15" x14ac:dyDescent="0.25">
      <c r="A82" s="3" t="s">
        <v>24</v>
      </c>
      <c r="B82" s="3"/>
      <c r="C82" s="3" t="s">
        <v>25</v>
      </c>
    </row>
    <row r="83" spans="1:11" ht="15" x14ac:dyDescent="0.25">
      <c r="A83" s="3" t="s">
        <v>26</v>
      </c>
      <c r="B83" s="3"/>
      <c r="C83" s="3" t="s">
        <v>27</v>
      </c>
    </row>
    <row r="84" spans="1:11" ht="15" x14ac:dyDescent="0.25">
      <c r="A84" s="3" t="s">
        <v>54</v>
      </c>
      <c r="B84" s="3"/>
      <c r="C84" s="3" t="s">
        <v>28</v>
      </c>
    </row>
    <row r="85" spans="1:11" ht="15" x14ac:dyDescent="0.25">
      <c r="A85" s="3" t="s">
        <v>55</v>
      </c>
      <c r="B85" s="3"/>
      <c r="C85" s="3" t="s">
        <v>29</v>
      </c>
    </row>
    <row r="86" spans="1:11" ht="15" x14ac:dyDescent="0.25">
      <c r="A86" s="3" t="s">
        <v>30</v>
      </c>
      <c r="B86" s="3"/>
      <c r="C86" s="3" t="s">
        <v>31</v>
      </c>
    </row>
    <row r="87" spans="1:11" ht="15" x14ac:dyDescent="0.25">
      <c r="A87" s="3" t="s">
        <v>56</v>
      </c>
      <c r="B87" s="3"/>
      <c r="C87" s="3" t="s">
        <v>32</v>
      </c>
    </row>
    <row r="88" spans="1:11" ht="15" x14ac:dyDescent="0.25">
      <c r="A88" s="3" t="s">
        <v>57</v>
      </c>
      <c r="B88" s="3"/>
      <c r="C88" s="3" t="s">
        <v>33</v>
      </c>
    </row>
    <row r="89" spans="1:11" ht="15" x14ac:dyDescent="0.25">
      <c r="A89" s="3" t="s">
        <v>58</v>
      </c>
      <c r="B89" s="3"/>
      <c r="C89" s="3" t="s">
        <v>34</v>
      </c>
    </row>
    <row r="90" spans="1:11" ht="15" x14ac:dyDescent="0.25">
      <c r="A90" s="3" t="s">
        <v>35</v>
      </c>
      <c r="B90" s="3"/>
      <c r="C90" s="3" t="s">
        <v>36</v>
      </c>
    </row>
    <row r="91" spans="1:11" ht="15" x14ac:dyDescent="0.25">
      <c r="A91" s="3" t="s">
        <v>37</v>
      </c>
      <c r="B91" s="3"/>
      <c r="C91" s="3" t="s">
        <v>38</v>
      </c>
    </row>
    <row r="92" spans="1:11" ht="15" x14ac:dyDescent="0.25">
      <c r="A92" s="3" t="s">
        <v>39</v>
      </c>
      <c r="B92" s="3"/>
      <c r="C92" s="3" t="s">
        <v>40</v>
      </c>
    </row>
    <row r="93" spans="1:11" ht="15" x14ac:dyDescent="0.25">
      <c r="A93" s="3" t="s">
        <v>59</v>
      </c>
      <c r="B93" s="3"/>
      <c r="C93" s="3" t="s">
        <v>41</v>
      </c>
    </row>
    <row r="94" spans="1:11" ht="15" x14ac:dyDescent="0.25">
      <c r="A94" s="3" t="s">
        <v>60</v>
      </c>
      <c r="B94" s="3"/>
      <c r="C94" s="3" t="s">
        <v>42</v>
      </c>
    </row>
    <row r="95" spans="1:11" ht="15" x14ac:dyDescent="0.25">
      <c r="A95" s="3" t="s">
        <v>62</v>
      </c>
      <c r="B95" s="3"/>
      <c r="C95" s="3" t="s">
        <v>63</v>
      </c>
    </row>
  </sheetData>
  <autoFilter ref="A14:G80" xr:uid="{72D29DC3-E7FA-4FA4-926F-52D0A9643975}">
    <sortState xmlns:xlrd2="http://schemas.microsoft.com/office/spreadsheetml/2017/richdata2" ref="A28:G80">
      <sortCondition sortBy="fontColor" ref="C14:C80" dxfId="0"/>
    </sortState>
  </autoFilter>
  <mergeCells count="18">
    <mergeCell ref="A7:M7"/>
    <mergeCell ref="A11:B11"/>
    <mergeCell ref="A13:A14"/>
    <mergeCell ref="B13:B14"/>
    <mergeCell ref="C13:C14"/>
    <mergeCell ref="L12:M13"/>
    <mergeCell ref="F13:G13"/>
    <mergeCell ref="D12:E13"/>
    <mergeCell ref="F12:K12"/>
    <mergeCell ref="H13:I13"/>
    <mergeCell ref="J13:K13"/>
    <mergeCell ref="A10:M10"/>
    <mergeCell ref="A9:M9"/>
    <mergeCell ref="K1:M1"/>
    <mergeCell ref="K2:M2"/>
    <mergeCell ref="K3:M3"/>
    <mergeCell ref="A5:M5"/>
    <mergeCell ref="A6:M6"/>
  </mergeCells>
  <pageMargins left="0.28000000000000003" right="0.17" top="0.34" bottom="0.13" header="0.25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Мед. реабил., Школа сах.диабета</vt:lpstr>
      <vt:lpstr>'Мед. реабил., Школа сах.диабета'!Заголовки_для_печати</vt:lpstr>
      <vt:lpstr>'Мед. реабил., Школа сах.диабета'!Область_печати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Будина Ирина Владимировна</cp:lastModifiedBy>
  <cp:lastPrinted>2023-03-01T08:56:07Z</cp:lastPrinted>
  <dcterms:created xsi:type="dcterms:W3CDTF">2022-01-11T12:23:26Z</dcterms:created>
  <dcterms:modified xsi:type="dcterms:W3CDTF">2023-03-01T08:57:01Z</dcterms:modified>
</cp:coreProperties>
</file>